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8310"/>
  </bookViews>
  <sheets>
    <sheet name="25" sheetId="2" r:id="rId1"/>
    <sheet name="26" sheetId="3" r:id="rId2"/>
    <sheet name="27" sheetId="4" r:id="rId3"/>
  </sheets>
  <externalReferences>
    <externalReference r:id="rId4"/>
    <externalReference r:id="rId5"/>
  </externalReferences>
  <calcPr calcId="162913" iterateDelta="1E-4"/>
</workbook>
</file>

<file path=xl/calcChain.xml><?xml version="1.0" encoding="utf-8"?>
<calcChain xmlns="http://schemas.openxmlformats.org/spreadsheetml/2006/main">
  <c r="I7" i="2" l="1"/>
  <c r="D14" i="3" l="1"/>
  <c r="E15" i="4"/>
  <c r="E5" i="4"/>
  <c r="F5" i="3" l="1"/>
  <c r="H5" i="3" s="1"/>
  <c r="E6" i="4" l="1"/>
  <c r="E7" i="4"/>
  <c r="E8" i="4"/>
  <c r="E9" i="4"/>
  <c r="E10" i="4"/>
  <c r="E11" i="4"/>
  <c r="E12" i="4"/>
  <c r="E13" i="4"/>
  <c r="E14" i="4" l="1"/>
  <c r="E16" i="4" s="1"/>
  <c r="B6" i="2" l="1"/>
  <c r="B7" i="2"/>
  <c r="B8" i="2"/>
  <c r="B9" i="2"/>
  <c r="B10" i="2"/>
  <c r="B11" i="2"/>
  <c r="B12" i="2"/>
  <c r="B13" i="2"/>
  <c r="B15" i="2"/>
  <c r="B5" i="2"/>
  <c r="F5" i="2"/>
  <c r="H5" i="2" s="1"/>
  <c r="C14" i="2"/>
  <c r="C16" i="2" s="1"/>
  <c r="D14" i="2"/>
  <c r="D16" i="2" s="1"/>
  <c r="F6" i="2"/>
  <c r="F7" i="2"/>
  <c r="F8" i="2"/>
  <c r="F9" i="2"/>
  <c r="F10" i="2"/>
  <c r="F11" i="2"/>
  <c r="F12" i="2"/>
  <c r="F13" i="2"/>
  <c r="F15" i="2"/>
  <c r="B14" i="2" l="1"/>
  <c r="F14" i="2"/>
  <c r="C14" i="3" l="1"/>
  <c r="C14" i="4"/>
  <c r="D6" i="4"/>
  <c r="D7" i="4"/>
  <c r="D8" i="4"/>
  <c r="D9" i="4"/>
  <c r="D10" i="4"/>
  <c r="D11" i="4"/>
  <c r="D12" i="4"/>
  <c r="D13" i="4"/>
  <c r="D15" i="4"/>
  <c r="D5" i="4"/>
  <c r="D14" i="4" l="1"/>
  <c r="D16" i="4" s="1"/>
  <c r="B5" i="3"/>
  <c r="F15" i="4"/>
  <c r="H15" i="4" s="1"/>
  <c r="B15" i="4"/>
  <c r="C16" i="4"/>
  <c r="F13" i="4"/>
  <c r="H13" i="4" s="1"/>
  <c r="B13" i="4"/>
  <c r="F12" i="4"/>
  <c r="H12" i="4" s="1"/>
  <c r="B12" i="4"/>
  <c r="A12" i="4"/>
  <c r="F11" i="4"/>
  <c r="H11" i="4" s="1"/>
  <c r="B11" i="4"/>
  <c r="A11" i="4"/>
  <c r="F10" i="4"/>
  <c r="H10" i="4" s="1"/>
  <c r="B10" i="4"/>
  <c r="A10" i="4"/>
  <c r="F9" i="4"/>
  <c r="H9" i="4" s="1"/>
  <c r="B9" i="4"/>
  <c r="A9" i="4"/>
  <c r="F8" i="4"/>
  <c r="H8" i="4" s="1"/>
  <c r="B8" i="4"/>
  <c r="A8" i="4"/>
  <c r="F7" i="4"/>
  <c r="H7" i="4" s="1"/>
  <c r="B7" i="4"/>
  <c r="A7" i="4"/>
  <c r="F6" i="4"/>
  <c r="H6" i="4" s="1"/>
  <c r="B6" i="4"/>
  <c r="A6" i="4"/>
  <c r="F5" i="4"/>
  <c r="B5" i="4"/>
  <c r="A5" i="4"/>
  <c r="B14" i="4" l="1"/>
  <c r="F14" i="4"/>
  <c r="F15" i="3"/>
  <c r="H15" i="3" s="1"/>
  <c r="B15" i="3"/>
  <c r="E14" i="3"/>
  <c r="E16" i="3" s="1"/>
  <c r="D16" i="3"/>
  <c r="C16" i="3"/>
  <c r="F13" i="3"/>
  <c r="H13" i="3" s="1"/>
  <c r="B13" i="3"/>
  <c r="F12" i="3"/>
  <c r="H12" i="3" s="1"/>
  <c r="B12" i="3"/>
  <c r="A12" i="3"/>
  <c r="F11" i="3"/>
  <c r="H11" i="3" s="1"/>
  <c r="B11" i="3"/>
  <c r="A11" i="3"/>
  <c r="F10" i="3"/>
  <c r="H10" i="3" s="1"/>
  <c r="B10" i="3"/>
  <c r="A10" i="3"/>
  <c r="F9" i="3"/>
  <c r="H9" i="3" s="1"/>
  <c r="B9" i="3"/>
  <c r="A9" i="3"/>
  <c r="F8" i="3"/>
  <c r="H8" i="3" s="1"/>
  <c r="B8" i="3"/>
  <c r="A8" i="3"/>
  <c r="F7" i="3"/>
  <c r="H7" i="3" s="1"/>
  <c r="B7" i="3"/>
  <c r="A7" i="3"/>
  <c r="F6" i="3"/>
  <c r="H6" i="3" s="1"/>
  <c r="B6" i="3"/>
  <c r="A6" i="3"/>
  <c r="A5" i="3"/>
  <c r="H15" i="2"/>
  <c r="G14" i="2"/>
  <c r="G16" i="2" s="1"/>
  <c r="E14" i="2"/>
  <c r="E16" i="2" s="1"/>
  <c r="H13" i="2"/>
  <c r="H12" i="2"/>
  <c r="A12" i="2"/>
  <c r="A11" i="2"/>
  <c r="H10" i="2"/>
  <c r="A10" i="2"/>
  <c r="H9" i="2"/>
  <c r="A9" i="2"/>
  <c r="H8" i="2"/>
  <c r="A8" i="2"/>
  <c r="H7" i="2"/>
  <c r="A7" i="2"/>
  <c r="H6" i="2"/>
  <c r="A6" i="2"/>
  <c r="A5" i="2"/>
  <c r="B16" i="4" l="1"/>
  <c r="F16" i="4"/>
  <c r="B14" i="3"/>
  <c r="B16" i="3" s="1"/>
  <c r="F14" i="3"/>
  <c r="B16" i="2"/>
  <c r="H11" i="2"/>
  <c r="F16" i="3" l="1"/>
  <c r="H14" i="2" l="1"/>
  <c r="H16" i="2" s="1"/>
  <c r="H18" i="2" s="1"/>
  <c r="F16" i="2"/>
  <c r="H5" i="4" l="1"/>
  <c r="G16" i="3" l="1"/>
  <c r="G14" i="4"/>
  <c r="H14" i="4" s="1"/>
  <c r="H16" i="4" s="1"/>
  <c r="H14" i="3"/>
  <c r="H18" i="4" l="1"/>
  <c r="H20" i="4" s="1"/>
  <c r="G16" i="4"/>
  <c r="H16" i="3"/>
  <c r="H18" i="3" l="1"/>
  <c r="H20" i="3" s="1"/>
</calcChain>
</file>

<file path=xl/sharedStrings.xml><?xml version="1.0" encoding="utf-8"?>
<sst xmlns="http://schemas.openxmlformats.org/spreadsheetml/2006/main" count="45" uniqueCount="23">
  <si>
    <t xml:space="preserve">Наименование муниципального образования </t>
  </si>
  <si>
    <t>город Уяр</t>
  </si>
  <si>
    <t xml:space="preserve">Толстихинский сельсовет </t>
  </si>
  <si>
    <t xml:space="preserve">Всего доходов </t>
  </si>
  <si>
    <t>РАСЧЕТ</t>
  </si>
  <si>
    <t>ИТОГО поселения</t>
  </si>
  <si>
    <t>Всего</t>
  </si>
  <si>
    <t>тыс. руб.</t>
  </si>
  <si>
    <t>на выделение бюджетам поселений иных межбюджетных трансфертов на 2025 год</t>
  </si>
  <si>
    <t xml:space="preserve">Прогноз расходов на 2025 год на решение вопросов поселений </t>
  </si>
  <si>
    <t xml:space="preserve">Прогноз доходов поселений на 2025 год с учетом фондов выравнивания </t>
  </si>
  <si>
    <t>на выделение бюджетам поселений иных межбюджетных трансфертов на 2026 год</t>
  </si>
  <si>
    <t xml:space="preserve">Прогноз налоговых и неналоговых доходов на 2025 год </t>
  </si>
  <si>
    <t xml:space="preserve">Прогноз доходов поселений на 2026 год с учетом фондов выравнивания </t>
  </si>
  <si>
    <t xml:space="preserve">Прогноз расходов на 2026 год на решение вопросов поселений </t>
  </si>
  <si>
    <t xml:space="preserve">дотация  на выравнивание бюджетной обеспеченности поселений района   за счет средств субвенции из краевого бюджета </t>
  </si>
  <si>
    <t xml:space="preserve">дотация на выравнивание  бюджетной обеспеченности поселений района за счет средств районного бюджета </t>
  </si>
  <si>
    <t xml:space="preserve">иные межбюджетные трансферты на обеспечение сбалансированности бюджетов поселений района </t>
  </si>
  <si>
    <t xml:space="preserve">Прогноз налоговых и неналоговых доходов на 2026 год </t>
  </si>
  <si>
    <t>на выделение бюджетам поселений иных межбюджетных трансфертов на 2027 год</t>
  </si>
  <si>
    <t xml:space="preserve">Прогноз доходов поселений на 2027 год с учетом фондов выравнивания </t>
  </si>
  <si>
    <t xml:space="preserve">Прогноз налоговых и неналоговых доходов на 2027год </t>
  </si>
  <si>
    <t xml:space="preserve">Прогноз расходов на 2027 год на решение вопросов поселений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</si>
</sst>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164" fontId="2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/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4" fontId="5" fillId="0" borderId="0" xfId="0" applyNumberFormat="1" applyFont="1"/>
    <xf numFmtId="0" fontId="5" fillId="0" borderId="0" xfId="0" applyFont="1" applyBorder="1" applyAlignment="1">
      <alignment horizontal="right"/>
    </xf>
    <xf numFmtId="0" fontId="2" fillId="3" borderId="0" xfId="0" applyFont="1" applyFill="1" applyAlignment="1">
      <alignment vertical="center"/>
    </xf>
    <xf numFmtId="0" fontId="3" fillId="2" borderId="1" xfId="0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5" fillId="0" borderId="0" xfId="0" applyNumberFormat="1" applyFont="1"/>
    <xf numFmtId="164" fontId="2" fillId="0" borderId="0" xfId="0" applyNumberFormat="1" applyFont="1" applyAlignment="1">
      <alignment vertical="center"/>
    </xf>
    <xf numFmtId="0" fontId="6" fillId="0" borderId="0" xfId="0" applyFont="1"/>
    <xf numFmtId="164" fontId="6" fillId="0" borderId="0" xfId="0" applyNumberFormat="1" applyFont="1"/>
    <xf numFmtId="0" fontId="7" fillId="0" borderId="0" xfId="0" applyFont="1"/>
    <xf numFmtId="164" fontId="7" fillId="0" borderId="0" xfId="0" applyNumberFormat="1" applyFont="1"/>
    <xf numFmtId="0" fontId="3" fillId="4" borderId="1" xfId="0" applyFont="1" applyFill="1" applyBorder="1" applyAlignment="1">
      <alignment vertical="center" wrapText="1"/>
    </xf>
    <xf numFmtId="164" fontId="2" fillId="4" borderId="1" xfId="0" applyNumberFormat="1" applyFont="1" applyFill="1" applyBorder="1" applyAlignment="1">
      <alignment vertical="center"/>
    </xf>
    <xf numFmtId="164" fontId="3" fillId="4" borderId="1" xfId="0" applyNumberFormat="1" applyFont="1" applyFill="1" applyBorder="1" applyAlignment="1">
      <alignment horizontal="right" vertical="center"/>
    </xf>
    <xf numFmtId="4" fontId="6" fillId="0" borderId="0" xfId="0" applyNumberFormat="1" applyFont="1"/>
    <xf numFmtId="4" fontId="6" fillId="2" borderId="0" xfId="0" applyNumberFormat="1" applyFont="1" applyFill="1"/>
    <xf numFmtId="164" fontId="2" fillId="3" borderId="1" xfId="0" applyNumberFormat="1" applyFont="1" applyFill="1" applyBorder="1" applyAlignment="1">
      <alignment vertical="center"/>
    </xf>
    <xf numFmtId="164" fontId="3" fillId="3" borderId="1" xfId="0" applyNumberFormat="1" applyFont="1" applyFill="1" applyBorder="1" applyAlignment="1">
      <alignment horizontal="right" vertical="center"/>
    </xf>
    <xf numFmtId="0" fontId="3" fillId="3" borderId="1" xfId="0" applyFont="1" applyFill="1" applyBorder="1" applyAlignment="1">
      <alignment vertical="center" wrapText="1"/>
    </xf>
    <xf numFmtId="0" fontId="5" fillId="3" borderId="0" xfId="0" applyFont="1" applyFill="1"/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patinaGA/Desktop/&#1056;&#1060;&#1060;&#1055;&#1055;%20201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5;&#1086;&#1083;&#1100;&#1079;&#1086;&#1074;&#1072;&#1090;&#1077;&#1083;&#1100;/Desktop/2024%20&#1086;&#1087;&#1083;%20&#1090;&#1088;&#1091;&#1076;&#1072;/2025%20&#1055;&#1056;&#1054;&#1045;&#1050;&#1058;%20&#1041;&#1070;&#1044;&#1046;&#1045;&#1058;&#1040;/1.&#1055;&#1088;&#1086;&#1077;&#1082;&#1090;%20&#1088;&#1077;&#1096;&#1077;&#1085;&#1080;&#1103;%20&#1086;%20&#1073;&#1102;&#1076;&#1078;&#1077;&#1090;&#1077;%20&#1085;&#1072;%202025%20&#1087;&#1083;&#1072;&#1085;&#1086;&#1074;&#1099;&#1081;%20&#1087;&#1077;&#1088;&#1080;&#1086;&#1076;%202026-2027%20&#1075;&#1075;/2025%20%20%20%20&#1055;&#1088;&#1080;&#1083;&#1086;&#1078;&#1077;&#1085;&#1080;&#1077;%202%20(&#1076;&#1086;&#1093;&#1086;&#1076;&#1099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Исходные данные"/>
      <sheetName val="прогноз доходов"/>
      <sheetName val="прогноз расходов"/>
      <sheetName val="ИНП"/>
      <sheetName val="ИБР_мсу"/>
      <sheetName val="ИБР_бу"/>
      <sheetName val="ИБР_прочие"/>
      <sheetName val="ИБР_культура"/>
      <sheetName val="ИБР_общий, БО, дотации"/>
    </sheetNames>
    <sheetDataSet>
      <sheetData sheetId="0" refreshError="1"/>
      <sheetData sheetId="1" refreshError="1">
        <row r="5">
          <cell r="A5" t="str">
            <v>Обозначение</v>
          </cell>
        </row>
        <row r="6">
          <cell r="A6" t="str">
            <v xml:space="preserve">Авдинский сельсовет </v>
          </cell>
        </row>
        <row r="7">
          <cell r="A7" t="str">
            <v xml:space="preserve">Балайский сельсовет </v>
          </cell>
        </row>
        <row r="8">
          <cell r="A8" t="str">
            <v>Восточный сельсовет</v>
          </cell>
        </row>
        <row r="9">
          <cell r="A9" t="str">
            <v xml:space="preserve">Громадский сельсовет </v>
          </cell>
        </row>
        <row r="10">
          <cell r="A10" t="str">
            <v xml:space="preserve">Новопятницкий  сельсовет </v>
          </cell>
        </row>
        <row r="11">
          <cell r="A11" t="str">
            <v>Рощинский сельсовет</v>
          </cell>
        </row>
        <row r="12">
          <cell r="A12" t="str">
            <v>Сушиновский сельсовет</v>
          </cell>
        </row>
        <row r="13">
          <cell r="A13" t="str">
            <v>Сухонойский сельсовет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ходы"/>
      <sheetName val="доходы (2)"/>
    </sheetNames>
    <sheetDataSet>
      <sheetData sheetId="0" refreshError="1"/>
      <sheetData sheetId="1">
        <row r="35">
          <cell r="K35">
            <v>106.7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tabSelected="1" workbookViewId="0">
      <selection activeCell="I8" sqref="I8"/>
    </sheetView>
  </sheetViews>
  <sheetFormatPr defaultRowHeight="15" x14ac:dyDescent="0.25"/>
  <cols>
    <col min="1" max="1" width="35.85546875" style="10" customWidth="1"/>
    <col min="2" max="2" width="25.42578125" style="10" customWidth="1"/>
    <col min="3" max="5" width="18.140625" style="10" customWidth="1"/>
    <col min="6" max="6" width="16.5703125" style="10" customWidth="1"/>
    <col min="7" max="8" width="18.140625" style="10" customWidth="1"/>
    <col min="9" max="9" width="11" style="10" customWidth="1"/>
    <col min="10" max="16384" width="9.140625" style="10"/>
  </cols>
  <sheetData>
    <row r="1" spans="1:9" ht="18.75" x14ac:dyDescent="0.3">
      <c r="A1" s="33" t="s">
        <v>4</v>
      </c>
      <c r="B1" s="33"/>
      <c r="C1" s="33"/>
      <c r="D1" s="33"/>
      <c r="E1" s="33"/>
      <c r="F1" s="33"/>
      <c r="G1" s="33"/>
      <c r="H1" s="33"/>
    </row>
    <row r="2" spans="1:9" ht="18.75" x14ac:dyDescent="0.3">
      <c r="A2" s="34" t="s">
        <v>8</v>
      </c>
      <c r="B2" s="34"/>
      <c r="C2" s="34"/>
      <c r="D2" s="34"/>
      <c r="E2" s="34"/>
      <c r="F2" s="34"/>
      <c r="G2" s="34"/>
      <c r="H2" s="34"/>
    </row>
    <row r="3" spans="1:9" s="12" customFormat="1" x14ac:dyDescent="0.25">
      <c r="A3" s="11"/>
      <c r="B3" s="11"/>
      <c r="C3" s="11"/>
      <c r="D3" s="11"/>
      <c r="E3" s="11"/>
      <c r="F3" s="11"/>
      <c r="G3" s="11"/>
      <c r="H3" s="14" t="s">
        <v>7</v>
      </c>
    </row>
    <row r="4" spans="1:9" s="9" customFormat="1" ht="102" x14ac:dyDescent="0.25">
      <c r="A4" s="1" t="s">
        <v>0</v>
      </c>
      <c r="B4" s="1" t="s">
        <v>10</v>
      </c>
      <c r="C4" s="24" t="s">
        <v>12</v>
      </c>
      <c r="D4" s="24" t="s">
        <v>15</v>
      </c>
      <c r="E4" s="8" t="s">
        <v>16</v>
      </c>
      <c r="F4" s="8" t="s">
        <v>3</v>
      </c>
      <c r="G4" s="8" t="s">
        <v>9</v>
      </c>
      <c r="H4" s="8" t="s">
        <v>17</v>
      </c>
    </row>
    <row r="5" spans="1:9" s="3" customFormat="1" ht="12.75" x14ac:dyDescent="0.25">
      <c r="A5" s="2" t="str">
        <f>'[1]Исходные данные'!A6</f>
        <v xml:space="preserve">Авдинский сельсовет </v>
      </c>
      <c r="B5" s="7">
        <f>C5+D5+E5</f>
        <v>3037.3999999999996</v>
      </c>
      <c r="C5" s="25">
        <v>798.5</v>
      </c>
      <c r="D5" s="25">
        <v>183.3</v>
      </c>
      <c r="E5" s="5">
        <v>2055.6</v>
      </c>
      <c r="F5" s="5">
        <f>C5+D5+E5</f>
        <v>3037.3999999999996</v>
      </c>
      <c r="G5" s="5">
        <v>8776.7000000000007</v>
      </c>
      <c r="H5" s="5">
        <f>G5-F5</f>
        <v>5739.3000000000011</v>
      </c>
    </row>
    <row r="6" spans="1:9" s="3" customFormat="1" ht="12.75" x14ac:dyDescent="0.25">
      <c r="A6" s="2" t="str">
        <f>'[1]Исходные данные'!A7</f>
        <v xml:space="preserve">Балайский сельсовет </v>
      </c>
      <c r="B6" s="7">
        <f t="shared" ref="B6:B15" si="0">C6+D6+E6</f>
        <v>5546.8</v>
      </c>
      <c r="C6" s="25">
        <v>2411.5</v>
      </c>
      <c r="D6" s="25">
        <v>1061.9000000000001</v>
      </c>
      <c r="E6" s="5">
        <v>2073.4</v>
      </c>
      <c r="F6" s="5">
        <f t="shared" ref="F6:F15" si="1">C6+D6+E6</f>
        <v>5546.8</v>
      </c>
      <c r="G6" s="5">
        <v>11608.1</v>
      </c>
      <c r="H6" s="5">
        <f t="shared" ref="H6:H13" si="2">G6-F6</f>
        <v>6061.3</v>
      </c>
    </row>
    <row r="7" spans="1:9" s="3" customFormat="1" ht="12.75" x14ac:dyDescent="0.25">
      <c r="A7" s="2" t="str">
        <f>'[1]Исходные данные'!A8</f>
        <v>Восточный сельсовет</v>
      </c>
      <c r="B7" s="7">
        <f t="shared" si="0"/>
        <v>3769.7</v>
      </c>
      <c r="C7" s="25">
        <v>1616.8</v>
      </c>
      <c r="D7" s="25">
        <v>151.30000000000001</v>
      </c>
      <c r="E7" s="5">
        <v>2001.6</v>
      </c>
      <c r="F7" s="5">
        <f t="shared" si="1"/>
        <v>3769.7</v>
      </c>
      <c r="G7" s="5">
        <v>9052.2000000000007</v>
      </c>
      <c r="H7" s="5">
        <f t="shared" si="2"/>
        <v>5282.5000000000009</v>
      </c>
      <c r="I7" s="19">
        <f>G7+'[2]доходы (2)'!$K$35</f>
        <v>9158.9000000000015</v>
      </c>
    </row>
    <row r="8" spans="1:9" s="3" customFormat="1" ht="12.75" x14ac:dyDescent="0.25">
      <c r="A8" s="2" t="str">
        <f>'[1]Исходные данные'!A9</f>
        <v xml:space="preserve">Громадский сельсовет </v>
      </c>
      <c r="B8" s="7">
        <f t="shared" si="0"/>
        <v>3430</v>
      </c>
      <c r="C8" s="25">
        <v>1238.3</v>
      </c>
      <c r="D8" s="25">
        <v>1703.9</v>
      </c>
      <c r="E8" s="5">
        <v>487.8</v>
      </c>
      <c r="F8" s="5">
        <f t="shared" si="1"/>
        <v>3430</v>
      </c>
      <c r="G8" s="5">
        <v>9632.2000000000007</v>
      </c>
      <c r="H8" s="5">
        <f t="shared" si="2"/>
        <v>6202.2000000000007</v>
      </c>
    </row>
    <row r="9" spans="1:9" s="3" customFormat="1" ht="12.75" x14ac:dyDescent="0.25">
      <c r="A9" s="2" t="str">
        <f>'[1]Исходные данные'!A10</f>
        <v xml:space="preserve">Новопятницкий  сельсовет </v>
      </c>
      <c r="B9" s="7">
        <f t="shared" si="0"/>
        <v>5754.2999999999993</v>
      </c>
      <c r="C9" s="25">
        <v>4154.3999999999996</v>
      </c>
      <c r="D9" s="25">
        <v>427.5</v>
      </c>
      <c r="E9" s="5">
        <v>1172.4000000000001</v>
      </c>
      <c r="F9" s="5">
        <f t="shared" si="1"/>
        <v>5754.2999999999993</v>
      </c>
      <c r="G9" s="5">
        <v>11954.5</v>
      </c>
      <c r="H9" s="5">
        <f t="shared" si="2"/>
        <v>6200.2000000000007</v>
      </c>
    </row>
    <row r="10" spans="1:9" s="3" customFormat="1" ht="12.75" x14ac:dyDescent="0.25">
      <c r="A10" s="2" t="str">
        <f>'[1]Исходные данные'!A11</f>
        <v>Рощинский сельсовет</v>
      </c>
      <c r="B10" s="7">
        <f t="shared" si="0"/>
        <v>8887.5</v>
      </c>
      <c r="C10" s="25">
        <v>3053.1</v>
      </c>
      <c r="D10" s="25">
        <v>297.60000000000002</v>
      </c>
      <c r="E10" s="5">
        <v>5536.8</v>
      </c>
      <c r="F10" s="5">
        <f t="shared" si="1"/>
        <v>8887.5</v>
      </c>
      <c r="G10" s="5">
        <v>13724.2</v>
      </c>
      <c r="H10" s="5">
        <f t="shared" si="2"/>
        <v>4836.7000000000007</v>
      </c>
    </row>
    <row r="11" spans="1:9" s="3" customFormat="1" ht="12.75" x14ac:dyDescent="0.25">
      <c r="A11" s="2" t="str">
        <f>'[1]Исходные данные'!A12</f>
        <v>Сушиновский сельсовет</v>
      </c>
      <c r="B11" s="7">
        <f t="shared" si="0"/>
        <v>4332.6000000000004</v>
      </c>
      <c r="C11" s="25">
        <v>1526.3</v>
      </c>
      <c r="D11" s="25">
        <v>982.6</v>
      </c>
      <c r="E11" s="5">
        <v>1823.7</v>
      </c>
      <c r="F11" s="5">
        <f t="shared" si="1"/>
        <v>4332.6000000000004</v>
      </c>
      <c r="G11" s="5">
        <v>11685.6</v>
      </c>
      <c r="H11" s="5">
        <f t="shared" si="2"/>
        <v>7353</v>
      </c>
    </row>
    <row r="12" spans="1:9" s="3" customFormat="1" ht="12.75" x14ac:dyDescent="0.25">
      <c r="A12" s="2" t="str">
        <f>'[1]Исходные данные'!A13</f>
        <v>Сухонойский сельсовет</v>
      </c>
      <c r="B12" s="7">
        <f t="shared" si="0"/>
        <v>2352.1999999999998</v>
      </c>
      <c r="C12" s="25">
        <v>452.3</v>
      </c>
      <c r="D12" s="25">
        <v>358.9</v>
      </c>
      <c r="E12" s="5">
        <v>1541</v>
      </c>
      <c r="F12" s="5">
        <f t="shared" si="1"/>
        <v>2352.1999999999998</v>
      </c>
      <c r="G12" s="5">
        <v>8856.5</v>
      </c>
      <c r="H12" s="5">
        <f t="shared" si="2"/>
        <v>6504.3</v>
      </c>
    </row>
    <row r="13" spans="1:9" s="3" customFormat="1" ht="12.75" x14ac:dyDescent="0.25">
      <c r="A13" s="3" t="s">
        <v>2</v>
      </c>
      <c r="B13" s="7">
        <f t="shared" si="0"/>
        <v>3421.3</v>
      </c>
      <c r="C13" s="25">
        <v>1325.4</v>
      </c>
      <c r="D13" s="25">
        <v>377.6</v>
      </c>
      <c r="E13" s="5">
        <v>1718.3</v>
      </c>
      <c r="F13" s="5">
        <f t="shared" si="1"/>
        <v>3421.3</v>
      </c>
      <c r="G13" s="5">
        <v>9582.2999999999993</v>
      </c>
      <c r="H13" s="5">
        <f t="shared" si="2"/>
        <v>6160.9999999999991</v>
      </c>
    </row>
    <row r="14" spans="1:9" s="15" customFormat="1" ht="12.75" x14ac:dyDescent="0.25">
      <c r="A14" s="4" t="s">
        <v>5</v>
      </c>
      <c r="B14" s="6">
        <f t="shared" ref="B14:G14" si="3">SUM(B5:B13)</f>
        <v>40531.800000000003</v>
      </c>
      <c r="C14" s="25">
        <f t="shared" si="3"/>
        <v>16576.599999999999</v>
      </c>
      <c r="D14" s="25">
        <f t="shared" si="3"/>
        <v>5544.6</v>
      </c>
      <c r="E14" s="6">
        <f t="shared" si="3"/>
        <v>18410.600000000002</v>
      </c>
      <c r="F14" s="6">
        <f t="shared" si="3"/>
        <v>40531.800000000003</v>
      </c>
      <c r="G14" s="6">
        <f t="shared" si="3"/>
        <v>94872.300000000017</v>
      </c>
      <c r="H14" s="6">
        <f t="shared" ref="H14:H15" si="4">G14-F14</f>
        <v>54340.500000000015</v>
      </c>
    </row>
    <row r="15" spans="1:9" s="3" customFormat="1" ht="21.75" customHeight="1" x14ac:dyDescent="0.25">
      <c r="A15" s="2" t="s">
        <v>1</v>
      </c>
      <c r="B15" s="7">
        <f t="shared" si="0"/>
        <v>59486.7</v>
      </c>
      <c r="C15" s="25">
        <v>56587.7</v>
      </c>
      <c r="D15" s="25">
        <v>2899</v>
      </c>
      <c r="E15" s="5">
        <v>0</v>
      </c>
      <c r="F15" s="5">
        <f t="shared" si="1"/>
        <v>59486.7</v>
      </c>
      <c r="G15" s="5">
        <v>62292</v>
      </c>
      <c r="H15" s="5">
        <f t="shared" si="4"/>
        <v>2805.3000000000029</v>
      </c>
    </row>
    <row r="16" spans="1:9" s="3" customFormat="1" ht="12.75" x14ac:dyDescent="0.25">
      <c r="A16" s="16" t="s">
        <v>6</v>
      </c>
      <c r="B16" s="17">
        <f>B15+B14</f>
        <v>100018.5</v>
      </c>
      <c r="C16" s="26">
        <f t="shared" ref="C16:D16" si="5">C15+C14</f>
        <v>73164.299999999988</v>
      </c>
      <c r="D16" s="26">
        <f t="shared" si="5"/>
        <v>8443.6</v>
      </c>
      <c r="E16" s="17">
        <f t="shared" ref="E16:H16" si="6">E15+E14</f>
        <v>18410.600000000002</v>
      </c>
      <c r="F16" s="17">
        <f t="shared" si="6"/>
        <v>100018.5</v>
      </c>
      <c r="G16" s="17">
        <f t="shared" si="6"/>
        <v>157164.30000000002</v>
      </c>
      <c r="H16" s="17">
        <f t="shared" si="6"/>
        <v>57145.800000000017</v>
      </c>
    </row>
    <row r="17" spans="2:8" x14ac:dyDescent="0.25">
      <c r="B17" s="22"/>
      <c r="C17" s="22"/>
      <c r="D17" s="20"/>
      <c r="E17" s="20"/>
      <c r="F17" s="20"/>
      <c r="G17" s="20"/>
      <c r="H17" s="20"/>
    </row>
    <row r="18" spans="2:8" x14ac:dyDescent="0.25">
      <c r="B18" s="22"/>
      <c r="C18" s="22"/>
      <c r="D18" s="22"/>
      <c r="E18" s="22"/>
      <c r="F18" s="22"/>
      <c r="G18" s="22"/>
      <c r="H18" s="23">
        <f>H16+E16</f>
        <v>75556.400000000023</v>
      </c>
    </row>
    <row r="22" spans="2:8" x14ac:dyDescent="0.25">
      <c r="C22" s="13"/>
      <c r="D22" s="13"/>
      <c r="F22" s="13"/>
      <c r="G22" s="13"/>
      <c r="H22" s="13"/>
    </row>
  </sheetData>
  <mergeCells count="2">
    <mergeCell ref="A1:H1"/>
    <mergeCell ref="A2:H2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workbookViewId="0">
      <selection activeCell="G24" sqref="G24"/>
    </sheetView>
  </sheetViews>
  <sheetFormatPr defaultRowHeight="15" x14ac:dyDescent="0.25"/>
  <cols>
    <col min="1" max="1" width="35.85546875" style="10" customWidth="1"/>
    <col min="2" max="2" width="25.42578125" style="10" customWidth="1"/>
    <col min="3" max="5" width="18.140625" style="10" customWidth="1"/>
    <col min="6" max="6" width="17.5703125" style="10" customWidth="1"/>
    <col min="7" max="8" width="18.140625" style="10" customWidth="1"/>
    <col min="9" max="16384" width="9.140625" style="10"/>
  </cols>
  <sheetData>
    <row r="1" spans="1:9" ht="18.75" x14ac:dyDescent="0.3">
      <c r="A1" s="33" t="s">
        <v>4</v>
      </c>
      <c r="B1" s="33"/>
      <c r="C1" s="33"/>
      <c r="D1" s="33"/>
      <c r="E1" s="33"/>
      <c r="F1" s="33"/>
      <c r="G1" s="33"/>
      <c r="H1" s="33"/>
    </row>
    <row r="2" spans="1:9" ht="18.75" x14ac:dyDescent="0.3">
      <c r="A2" s="34" t="s">
        <v>11</v>
      </c>
      <c r="B2" s="34"/>
      <c r="C2" s="34"/>
      <c r="D2" s="34"/>
      <c r="E2" s="34"/>
      <c r="F2" s="34"/>
      <c r="G2" s="34"/>
      <c r="H2" s="34"/>
    </row>
    <row r="3" spans="1:9" s="12" customFormat="1" x14ac:dyDescent="0.25">
      <c r="A3" s="11"/>
      <c r="B3" s="11"/>
      <c r="C3" s="11"/>
      <c r="D3" s="11"/>
      <c r="E3" s="11"/>
      <c r="F3" s="11"/>
      <c r="G3" s="11"/>
      <c r="H3" s="14" t="s">
        <v>7</v>
      </c>
    </row>
    <row r="4" spans="1:9" s="9" customFormat="1" ht="102" x14ac:dyDescent="0.25">
      <c r="A4" s="1" t="s">
        <v>0</v>
      </c>
      <c r="B4" s="1" t="s">
        <v>13</v>
      </c>
      <c r="C4" s="8" t="s">
        <v>18</v>
      </c>
      <c r="D4" s="8" t="s">
        <v>15</v>
      </c>
      <c r="E4" s="31" t="s">
        <v>16</v>
      </c>
      <c r="F4" s="8" t="s">
        <v>3</v>
      </c>
      <c r="G4" s="8" t="s">
        <v>14</v>
      </c>
      <c r="H4" s="8" t="s">
        <v>17</v>
      </c>
    </row>
    <row r="5" spans="1:9" s="3" customFormat="1" ht="12.75" x14ac:dyDescent="0.25">
      <c r="A5" s="2" t="str">
        <f>'[1]Исходные данные'!A6</f>
        <v xml:space="preserve">Авдинский сельсовет </v>
      </c>
      <c r="B5" s="7">
        <f>C5+D5+E5</f>
        <v>2405.5</v>
      </c>
      <c r="C5" s="5">
        <v>838.4</v>
      </c>
      <c r="D5" s="25">
        <v>146.69999999999999</v>
      </c>
      <c r="E5" s="5">
        <v>1420.4</v>
      </c>
      <c r="F5" s="5">
        <f>C5+D5+E5</f>
        <v>2405.5</v>
      </c>
      <c r="G5" s="5">
        <v>7137.4</v>
      </c>
      <c r="H5" s="5">
        <f>G5-F5</f>
        <v>4731.8999999999996</v>
      </c>
    </row>
    <row r="6" spans="1:9" s="3" customFormat="1" ht="12.75" x14ac:dyDescent="0.25">
      <c r="A6" s="2" t="str">
        <f>'[1]Исходные данные'!A7</f>
        <v xml:space="preserve">Балайский сельсовет </v>
      </c>
      <c r="B6" s="7">
        <f t="shared" ref="B6:B15" si="0">C6+D6+E6</f>
        <v>4774.3</v>
      </c>
      <c r="C6" s="5">
        <v>2532.1</v>
      </c>
      <c r="D6" s="25">
        <v>849.5</v>
      </c>
      <c r="E6" s="5">
        <v>1392.7</v>
      </c>
      <c r="F6" s="5">
        <f t="shared" ref="F6:F15" si="1">C6+D6+E6</f>
        <v>4774.3</v>
      </c>
      <c r="G6" s="5">
        <v>9439.7000000000007</v>
      </c>
      <c r="H6" s="5">
        <f t="shared" ref="H6:H15" si="2">G6-F6</f>
        <v>4665.4000000000005</v>
      </c>
    </row>
    <row r="7" spans="1:9" s="3" customFormat="1" ht="12.75" x14ac:dyDescent="0.25">
      <c r="A7" s="2" t="str">
        <f>'[1]Исходные данные'!A8</f>
        <v>Восточный сельсовет</v>
      </c>
      <c r="B7" s="7">
        <f t="shared" si="0"/>
        <v>3169</v>
      </c>
      <c r="C7" s="5">
        <v>1697.6</v>
      </c>
      <c r="D7" s="25">
        <v>121.1</v>
      </c>
      <c r="E7" s="5">
        <v>1350.3</v>
      </c>
      <c r="F7" s="5">
        <f t="shared" si="1"/>
        <v>3169</v>
      </c>
      <c r="G7" s="5">
        <v>7361.3</v>
      </c>
      <c r="H7" s="5">
        <f t="shared" si="2"/>
        <v>4192.3</v>
      </c>
    </row>
    <row r="8" spans="1:9" s="3" customFormat="1" ht="12.75" x14ac:dyDescent="0.25">
      <c r="A8" s="2" t="str">
        <f>'[1]Исходные данные'!A9</f>
        <v xml:space="preserve">Громадский сельсовет </v>
      </c>
      <c r="B8" s="7">
        <f t="shared" si="0"/>
        <v>3285.6000000000004</v>
      </c>
      <c r="C8" s="5">
        <v>1300.2</v>
      </c>
      <c r="D8" s="25">
        <v>1363.1</v>
      </c>
      <c r="E8" s="5">
        <v>622.29999999999995</v>
      </c>
      <c r="F8" s="5">
        <f t="shared" si="1"/>
        <v>3285.6000000000004</v>
      </c>
      <c r="G8" s="5">
        <v>7832.9</v>
      </c>
      <c r="H8" s="5">
        <f t="shared" si="2"/>
        <v>4547.2999999999993</v>
      </c>
    </row>
    <row r="9" spans="1:9" s="3" customFormat="1" ht="12.75" x14ac:dyDescent="0.25">
      <c r="A9" s="2" t="str">
        <f>'[1]Исходные данные'!A10</f>
        <v xml:space="preserve">Новопятницкий  сельсовет </v>
      </c>
      <c r="B9" s="7">
        <f t="shared" si="0"/>
        <v>5692</v>
      </c>
      <c r="C9" s="5">
        <v>4362.1000000000004</v>
      </c>
      <c r="D9" s="25">
        <v>342</v>
      </c>
      <c r="E9" s="5">
        <v>987.9</v>
      </c>
      <c r="F9" s="5">
        <f t="shared" si="1"/>
        <v>5692</v>
      </c>
      <c r="G9" s="5">
        <v>9721.4</v>
      </c>
      <c r="H9" s="5">
        <f t="shared" si="2"/>
        <v>4029.3999999999996</v>
      </c>
    </row>
    <row r="10" spans="1:9" s="3" customFormat="1" ht="12.75" x14ac:dyDescent="0.25">
      <c r="A10" s="2" t="str">
        <f>'[1]Исходные данные'!A11</f>
        <v>Рощинский сельсовет</v>
      </c>
      <c r="B10" s="7">
        <f t="shared" si="0"/>
        <v>5865.3</v>
      </c>
      <c r="C10" s="5">
        <v>3205.8</v>
      </c>
      <c r="D10" s="25">
        <v>238.1</v>
      </c>
      <c r="E10" s="5">
        <v>2421.4</v>
      </c>
      <c r="F10" s="5">
        <f t="shared" si="1"/>
        <v>5865.3</v>
      </c>
      <c r="G10" s="5">
        <v>11127.6</v>
      </c>
      <c r="H10" s="5">
        <f t="shared" si="2"/>
        <v>5262.3</v>
      </c>
    </row>
    <row r="11" spans="1:9" s="3" customFormat="1" ht="12.75" x14ac:dyDescent="0.25">
      <c r="A11" s="2" t="str">
        <f>'[1]Исходные данные'!A12</f>
        <v>Сушиновский сельсовет</v>
      </c>
      <c r="B11" s="7">
        <f t="shared" si="0"/>
        <v>3698</v>
      </c>
      <c r="C11" s="5">
        <v>1602.6</v>
      </c>
      <c r="D11" s="25">
        <v>786</v>
      </c>
      <c r="E11" s="5">
        <v>1309.4000000000001</v>
      </c>
      <c r="F11" s="5">
        <f t="shared" si="1"/>
        <v>3698</v>
      </c>
      <c r="G11" s="5">
        <v>9502.7999999999993</v>
      </c>
      <c r="H11" s="5">
        <f t="shared" si="2"/>
        <v>5804.7999999999993</v>
      </c>
    </row>
    <row r="12" spans="1:9" s="3" customFormat="1" ht="12.75" x14ac:dyDescent="0.25">
      <c r="A12" s="2" t="str">
        <f>'[1]Исходные данные'!A13</f>
        <v>Сухонойский сельсовет</v>
      </c>
      <c r="B12" s="7">
        <f t="shared" si="0"/>
        <v>1903.8</v>
      </c>
      <c r="C12" s="5">
        <v>474.9</v>
      </c>
      <c r="D12" s="25">
        <v>287.10000000000002</v>
      </c>
      <c r="E12" s="5">
        <v>1141.8</v>
      </c>
      <c r="F12" s="5">
        <f t="shared" si="1"/>
        <v>1903.8</v>
      </c>
      <c r="G12" s="5">
        <v>7202.1</v>
      </c>
      <c r="H12" s="5">
        <f t="shared" si="2"/>
        <v>5298.3</v>
      </c>
    </row>
    <row r="13" spans="1:9" s="3" customFormat="1" ht="12.75" x14ac:dyDescent="0.25">
      <c r="A13" s="3" t="s">
        <v>2</v>
      </c>
      <c r="B13" s="7">
        <f t="shared" si="0"/>
        <v>2944.5</v>
      </c>
      <c r="C13" s="5">
        <v>1391.7</v>
      </c>
      <c r="D13" s="25">
        <v>302.10000000000002</v>
      </c>
      <c r="E13" s="5">
        <v>1250.7</v>
      </c>
      <c r="F13" s="5">
        <f t="shared" si="1"/>
        <v>2944.5</v>
      </c>
      <c r="G13" s="5">
        <v>7792.4</v>
      </c>
      <c r="H13" s="5">
        <f t="shared" si="2"/>
        <v>4847.8999999999996</v>
      </c>
    </row>
    <row r="14" spans="1:9" s="15" customFormat="1" ht="12.75" x14ac:dyDescent="0.25">
      <c r="A14" s="4" t="s">
        <v>5</v>
      </c>
      <c r="B14" s="6">
        <f>SUM(B5:B13)</f>
        <v>33738</v>
      </c>
      <c r="C14" s="6">
        <f t="shared" ref="C14:F14" si="3">SUM(C5:C13)</f>
        <v>17405.400000000001</v>
      </c>
      <c r="D14" s="25">
        <f t="shared" ref="D14" si="4">SUM(D5:D13)</f>
        <v>4435.7</v>
      </c>
      <c r="E14" s="29">
        <f t="shared" si="3"/>
        <v>11896.9</v>
      </c>
      <c r="F14" s="6">
        <f t="shared" si="3"/>
        <v>33738</v>
      </c>
      <c r="G14" s="6">
        <v>90128.684999999998</v>
      </c>
      <c r="H14" s="6">
        <f>SUM(H5:H13)</f>
        <v>43379.6</v>
      </c>
      <c r="I14" s="3"/>
    </row>
    <row r="15" spans="1:9" s="3" customFormat="1" ht="21.75" customHeight="1" x14ac:dyDescent="0.25">
      <c r="A15" s="2" t="s">
        <v>1</v>
      </c>
      <c r="B15" s="7">
        <f t="shared" si="0"/>
        <v>61736.299999999996</v>
      </c>
      <c r="C15" s="5">
        <v>59417.1</v>
      </c>
      <c r="D15" s="25">
        <v>2319.1999999999998</v>
      </c>
      <c r="E15" s="29">
        <v>0</v>
      </c>
      <c r="F15" s="5">
        <f t="shared" si="1"/>
        <v>61736.299999999996</v>
      </c>
      <c r="G15" s="5">
        <v>61736.3</v>
      </c>
      <c r="H15" s="5">
        <f t="shared" si="2"/>
        <v>0</v>
      </c>
    </row>
    <row r="16" spans="1:9" s="3" customFormat="1" ht="12.75" x14ac:dyDescent="0.25">
      <c r="A16" s="16" t="s">
        <v>6</v>
      </c>
      <c r="B16" s="17">
        <f>B15+B14</f>
        <v>95474.299999999988</v>
      </c>
      <c r="C16" s="17">
        <f>C15+C14</f>
        <v>76822.5</v>
      </c>
      <c r="D16" s="26">
        <f t="shared" ref="D16:H16" si="5">D15+D14</f>
        <v>6754.9</v>
      </c>
      <c r="E16" s="30">
        <f t="shared" si="5"/>
        <v>11896.9</v>
      </c>
      <c r="F16" s="17">
        <f t="shared" si="5"/>
        <v>95474.299999999988</v>
      </c>
      <c r="G16" s="17">
        <f t="shared" si="5"/>
        <v>151864.98499999999</v>
      </c>
      <c r="H16" s="17">
        <f t="shared" si="5"/>
        <v>43379.6</v>
      </c>
    </row>
    <row r="17" spans="2:9" x14ac:dyDescent="0.25">
      <c r="B17" s="20"/>
      <c r="C17" s="20"/>
      <c r="D17" s="20"/>
      <c r="E17" s="20"/>
      <c r="F17" s="20"/>
      <c r="G17" s="20"/>
      <c r="H17" s="21"/>
    </row>
    <row r="18" spans="2:9" x14ac:dyDescent="0.25">
      <c r="B18" s="20"/>
      <c r="C18" s="20"/>
      <c r="D18" s="20"/>
      <c r="E18" s="20"/>
      <c r="F18" s="20"/>
      <c r="G18" s="20"/>
      <c r="H18" s="21">
        <f>H16+E16</f>
        <v>55276.5</v>
      </c>
    </row>
    <row r="19" spans="2:9" x14ac:dyDescent="0.25">
      <c r="B19" s="20"/>
      <c r="C19" s="20"/>
      <c r="D19" s="20"/>
      <c r="E19" s="21"/>
      <c r="F19" s="20"/>
      <c r="G19" s="20"/>
      <c r="H19" s="20">
        <v>55276.5</v>
      </c>
    </row>
    <row r="20" spans="2:9" x14ac:dyDescent="0.25">
      <c r="B20" s="20"/>
      <c r="C20" s="20"/>
      <c r="D20" s="20"/>
      <c r="E20" s="20"/>
      <c r="F20" s="20"/>
      <c r="G20" s="20"/>
      <c r="H20" s="21">
        <f>H18-H19</f>
        <v>0</v>
      </c>
      <c r="I20" s="32"/>
    </row>
    <row r="21" spans="2:9" x14ac:dyDescent="0.25">
      <c r="I21" s="18"/>
    </row>
    <row r="22" spans="2:9" x14ac:dyDescent="0.25">
      <c r="C22" s="13"/>
      <c r="D22" s="13"/>
      <c r="E22" s="13"/>
      <c r="F22" s="13"/>
      <c r="G22" s="13"/>
      <c r="H22" s="13"/>
      <c r="I22" s="18"/>
    </row>
    <row r="25" spans="2:9" x14ac:dyDescent="0.25">
      <c r="H25" s="13"/>
    </row>
  </sheetData>
  <mergeCells count="2">
    <mergeCell ref="A1:H1"/>
    <mergeCell ref="A2:H2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workbookViewId="0">
      <selection activeCell="H20" sqref="H20"/>
    </sheetView>
  </sheetViews>
  <sheetFormatPr defaultRowHeight="15" x14ac:dyDescent="0.25"/>
  <cols>
    <col min="1" max="1" width="35.85546875" style="10" customWidth="1"/>
    <col min="2" max="2" width="25.42578125" style="10" customWidth="1"/>
    <col min="3" max="5" width="18.140625" style="10" customWidth="1"/>
    <col min="6" max="6" width="16.5703125" style="10" customWidth="1"/>
    <col min="7" max="7" width="18.140625" style="10" customWidth="1"/>
    <col min="8" max="8" width="23.42578125" style="10" customWidth="1"/>
    <col min="9" max="9" width="20.42578125" style="10" customWidth="1"/>
    <col min="10" max="10" width="16.7109375" style="10" customWidth="1"/>
    <col min="11" max="11" width="15.28515625" style="10" customWidth="1"/>
    <col min="12" max="16384" width="9.140625" style="10"/>
  </cols>
  <sheetData>
    <row r="1" spans="1:11" ht="18.75" x14ac:dyDescent="0.3">
      <c r="A1" s="33" t="s">
        <v>4</v>
      </c>
      <c r="B1" s="33"/>
      <c r="C1" s="33"/>
      <c r="D1" s="33"/>
      <c r="E1" s="33"/>
      <c r="F1" s="33"/>
      <c r="G1" s="33"/>
      <c r="H1" s="33"/>
    </row>
    <row r="2" spans="1:11" ht="18.75" x14ac:dyDescent="0.3">
      <c r="A2" s="34" t="s">
        <v>19</v>
      </c>
      <c r="B2" s="34"/>
      <c r="C2" s="34"/>
      <c r="D2" s="34"/>
      <c r="E2" s="34"/>
      <c r="F2" s="34"/>
      <c r="G2" s="34"/>
      <c r="H2" s="34"/>
    </row>
    <row r="3" spans="1:11" s="12" customFormat="1" x14ac:dyDescent="0.25">
      <c r="A3" s="11"/>
      <c r="B3" s="11"/>
      <c r="C3" s="11"/>
      <c r="D3" s="11"/>
      <c r="E3" s="11"/>
      <c r="F3" s="11"/>
      <c r="G3" s="11"/>
      <c r="H3" s="14" t="s">
        <v>7</v>
      </c>
    </row>
    <row r="4" spans="1:11" s="9" customFormat="1" ht="102" x14ac:dyDescent="0.25">
      <c r="A4" s="1" t="s">
        <v>0</v>
      </c>
      <c r="B4" s="1" t="s">
        <v>20</v>
      </c>
      <c r="C4" s="8" t="s">
        <v>21</v>
      </c>
      <c r="D4" s="24" t="s">
        <v>15</v>
      </c>
      <c r="E4" s="31" t="s">
        <v>16</v>
      </c>
      <c r="F4" s="8" t="s">
        <v>3</v>
      </c>
      <c r="G4" s="8" t="s">
        <v>22</v>
      </c>
      <c r="H4" s="8" t="s">
        <v>17</v>
      </c>
    </row>
    <row r="5" spans="1:11" s="3" customFormat="1" ht="12.75" x14ac:dyDescent="0.25">
      <c r="A5" s="2" t="str">
        <f>'[1]Исходные данные'!A6</f>
        <v xml:space="preserve">Авдинский сельсовет </v>
      </c>
      <c r="B5" s="7">
        <f>C5+D5+E5</f>
        <v>2432.4</v>
      </c>
      <c r="C5" s="5">
        <v>865.3</v>
      </c>
      <c r="D5" s="25">
        <f>'26'!D5</f>
        <v>146.69999999999999</v>
      </c>
      <c r="E5" s="29">
        <f>'26'!E5</f>
        <v>1420.4</v>
      </c>
      <c r="F5" s="5">
        <f t="shared" ref="F5:F15" si="0">C5+D5+E5</f>
        <v>2432.4</v>
      </c>
      <c r="G5" s="5">
        <v>6566.4</v>
      </c>
      <c r="H5" s="5">
        <f>G5-F5</f>
        <v>4134</v>
      </c>
      <c r="K5" s="19"/>
    </row>
    <row r="6" spans="1:11" s="3" customFormat="1" ht="12.75" x14ac:dyDescent="0.25">
      <c r="A6" s="2" t="str">
        <f>'[1]Исходные данные'!A7</f>
        <v xml:space="preserve">Балайский сельсовет </v>
      </c>
      <c r="B6" s="7">
        <f t="shared" ref="B6:B15" si="1">C6+D6+E6</f>
        <v>4855.3</v>
      </c>
      <c r="C6" s="5">
        <v>2613.1</v>
      </c>
      <c r="D6" s="25">
        <f>'26'!D6</f>
        <v>849.5</v>
      </c>
      <c r="E6" s="29">
        <f>'26'!E6</f>
        <v>1392.7</v>
      </c>
      <c r="F6" s="5">
        <f t="shared" si="0"/>
        <v>4855.3</v>
      </c>
      <c r="G6" s="5">
        <v>8684.5</v>
      </c>
      <c r="H6" s="5">
        <f t="shared" ref="H6:H15" si="2">G6-F6</f>
        <v>3829.2</v>
      </c>
      <c r="K6" s="19"/>
    </row>
    <row r="7" spans="1:11" s="3" customFormat="1" ht="12.75" x14ac:dyDescent="0.25">
      <c r="A7" s="2" t="str">
        <f>'[1]Исходные данные'!A8</f>
        <v>Восточный сельсовет</v>
      </c>
      <c r="B7" s="7">
        <f t="shared" si="1"/>
        <v>3223.3999999999996</v>
      </c>
      <c r="C7" s="5">
        <v>1752</v>
      </c>
      <c r="D7" s="25">
        <f>'26'!D7</f>
        <v>121.1</v>
      </c>
      <c r="E7" s="29">
        <f>'26'!E7</f>
        <v>1350.3</v>
      </c>
      <c r="F7" s="5">
        <f t="shared" si="0"/>
        <v>3223.3999999999996</v>
      </c>
      <c r="G7" s="5">
        <v>6772.3</v>
      </c>
      <c r="H7" s="5">
        <f t="shared" si="2"/>
        <v>3548.9000000000005</v>
      </c>
      <c r="K7" s="19"/>
    </row>
    <row r="8" spans="1:11" s="3" customFormat="1" ht="12.75" x14ac:dyDescent="0.25">
      <c r="A8" s="2" t="str">
        <f>'[1]Исходные данные'!A9</f>
        <v xml:space="preserve">Громадский сельсовет </v>
      </c>
      <c r="B8" s="7">
        <f t="shared" si="1"/>
        <v>3327.2</v>
      </c>
      <c r="C8" s="5">
        <v>1341.8</v>
      </c>
      <c r="D8" s="25">
        <f>'26'!D8</f>
        <v>1363.1</v>
      </c>
      <c r="E8" s="29">
        <f>'26'!E8</f>
        <v>622.29999999999995</v>
      </c>
      <c r="F8" s="5">
        <f t="shared" si="0"/>
        <v>3327.2</v>
      </c>
      <c r="G8" s="5">
        <v>7206.3</v>
      </c>
      <c r="H8" s="5">
        <f t="shared" si="2"/>
        <v>3879.1000000000004</v>
      </c>
      <c r="K8" s="19"/>
    </row>
    <row r="9" spans="1:11" s="3" customFormat="1" ht="12.75" x14ac:dyDescent="0.25">
      <c r="A9" s="2" t="str">
        <f>'[1]Исходные данные'!A10</f>
        <v xml:space="preserve">Новопятницкий  сельсовет </v>
      </c>
      <c r="B9" s="7">
        <f t="shared" si="1"/>
        <v>5831.5999999999995</v>
      </c>
      <c r="C9" s="5">
        <v>4501.7</v>
      </c>
      <c r="D9" s="25">
        <f>'26'!D9</f>
        <v>342</v>
      </c>
      <c r="E9" s="29">
        <f>'26'!E9</f>
        <v>987.9</v>
      </c>
      <c r="F9" s="5">
        <f t="shared" si="0"/>
        <v>5831.5999999999995</v>
      </c>
      <c r="G9" s="5">
        <v>8943.7000000000007</v>
      </c>
      <c r="H9" s="5">
        <f t="shared" si="2"/>
        <v>3112.1000000000013</v>
      </c>
      <c r="K9" s="19"/>
    </row>
    <row r="10" spans="1:11" s="3" customFormat="1" ht="12.75" x14ac:dyDescent="0.25">
      <c r="A10" s="2" t="str">
        <f>'[1]Исходные данные'!A11</f>
        <v>Рощинский сельсовет</v>
      </c>
      <c r="B10" s="7">
        <f t="shared" si="1"/>
        <v>5967.8</v>
      </c>
      <c r="C10" s="5">
        <v>3308.3</v>
      </c>
      <c r="D10" s="25">
        <f>'26'!D10</f>
        <v>238.1</v>
      </c>
      <c r="E10" s="29">
        <f>'26'!E10</f>
        <v>2421.4</v>
      </c>
      <c r="F10" s="5">
        <f t="shared" si="0"/>
        <v>5967.8</v>
      </c>
      <c r="G10" s="5">
        <v>10076.4</v>
      </c>
      <c r="H10" s="5">
        <f t="shared" si="2"/>
        <v>4108.5999999999995</v>
      </c>
      <c r="K10" s="19"/>
    </row>
    <row r="11" spans="1:11" s="3" customFormat="1" ht="12.75" x14ac:dyDescent="0.25">
      <c r="A11" s="2" t="str">
        <f>'[1]Исходные данные'!A12</f>
        <v>Сушиновский сельсовет</v>
      </c>
      <c r="B11" s="7">
        <f t="shared" si="1"/>
        <v>3749.3</v>
      </c>
      <c r="C11" s="5">
        <v>1653.9</v>
      </c>
      <c r="D11" s="25">
        <f>'26'!D11</f>
        <v>786</v>
      </c>
      <c r="E11" s="29">
        <f>'26'!E11</f>
        <v>1309.4000000000001</v>
      </c>
      <c r="F11" s="5">
        <f t="shared" si="0"/>
        <v>3749.3</v>
      </c>
      <c r="G11" s="5">
        <v>8742.5</v>
      </c>
      <c r="H11" s="5">
        <f t="shared" si="2"/>
        <v>4993.2</v>
      </c>
      <c r="K11" s="19"/>
    </row>
    <row r="12" spans="1:11" s="3" customFormat="1" ht="12.75" x14ac:dyDescent="0.25">
      <c r="A12" s="2" t="str">
        <f>'[1]Исходные данные'!A13</f>
        <v>Сухонойский сельсовет</v>
      </c>
      <c r="B12" s="7">
        <f t="shared" si="1"/>
        <v>1919</v>
      </c>
      <c r="C12" s="5">
        <v>490.1</v>
      </c>
      <c r="D12" s="25">
        <f>'26'!D12</f>
        <v>287.10000000000002</v>
      </c>
      <c r="E12" s="29">
        <f>'26'!E12</f>
        <v>1141.8</v>
      </c>
      <c r="F12" s="5">
        <f t="shared" si="0"/>
        <v>1919</v>
      </c>
      <c r="G12" s="5">
        <v>6625.9</v>
      </c>
      <c r="H12" s="5">
        <f t="shared" si="2"/>
        <v>4706.8999999999996</v>
      </c>
      <c r="K12" s="19"/>
    </row>
    <row r="13" spans="1:11" s="3" customFormat="1" ht="12.75" x14ac:dyDescent="0.25">
      <c r="A13" s="3" t="s">
        <v>2</v>
      </c>
      <c r="B13" s="7">
        <f t="shared" si="1"/>
        <v>2989</v>
      </c>
      <c r="C13" s="5">
        <v>1436.2</v>
      </c>
      <c r="D13" s="25">
        <f>'26'!D13</f>
        <v>302.10000000000002</v>
      </c>
      <c r="E13" s="29">
        <f>'26'!E13</f>
        <v>1250.7</v>
      </c>
      <c r="F13" s="5">
        <f t="shared" si="0"/>
        <v>2989</v>
      </c>
      <c r="G13" s="5">
        <v>7168.9</v>
      </c>
      <c r="H13" s="5">
        <f t="shared" si="2"/>
        <v>4179.8999999999996</v>
      </c>
      <c r="K13" s="19"/>
    </row>
    <row r="14" spans="1:11" s="15" customFormat="1" ht="12.75" x14ac:dyDescent="0.25">
      <c r="A14" s="4" t="s">
        <v>5</v>
      </c>
      <c r="B14" s="6">
        <f>SUM(B5:B13)</f>
        <v>34295</v>
      </c>
      <c r="C14" s="6">
        <f>SUM(C5:C13)</f>
        <v>17962.400000000001</v>
      </c>
      <c r="D14" s="25">
        <f>SUM(D5:D13)</f>
        <v>4435.7</v>
      </c>
      <c r="E14" s="6">
        <f t="shared" ref="E14:G14" si="3">SUM(E5:E13)</f>
        <v>11896.9</v>
      </c>
      <c r="F14" s="6">
        <f t="shared" si="3"/>
        <v>34295</v>
      </c>
      <c r="G14" s="6">
        <f t="shared" si="3"/>
        <v>70786.899999999994</v>
      </c>
      <c r="H14" s="6">
        <f t="shared" si="2"/>
        <v>36491.899999999994</v>
      </c>
      <c r="I14" s="3"/>
      <c r="J14" s="3"/>
      <c r="K14" s="19"/>
    </row>
    <row r="15" spans="1:11" s="3" customFormat="1" ht="21.75" customHeight="1" x14ac:dyDescent="0.25">
      <c r="A15" s="2" t="s">
        <v>1</v>
      </c>
      <c r="B15" s="7">
        <f t="shared" si="1"/>
        <v>63637.599999999999</v>
      </c>
      <c r="C15" s="5">
        <v>61318.400000000001</v>
      </c>
      <c r="D15" s="25">
        <f>'26'!D15</f>
        <v>2319.1999999999998</v>
      </c>
      <c r="E15" s="29">
        <f>'26'!E15</f>
        <v>0</v>
      </c>
      <c r="F15" s="5">
        <f t="shared" si="0"/>
        <v>63637.599999999999</v>
      </c>
      <c r="G15" s="5">
        <v>63637.599999999999</v>
      </c>
      <c r="H15" s="6">
        <f t="shared" si="2"/>
        <v>0</v>
      </c>
      <c r="K15" s="19"/>
    </row>
    <row r="16" spans="1:11" s="3" customFormat="1" ht="12.75" x14ac:dyDescent="0.25">
      <c r="A16" s="16" t="s">
        <v>6</v>
      </c>
      <c r="B16" s="17">
        <f>B15+B14</f>
        <v>97932.6</v>
      </c>
      <c r="C16" s="17">
        <f>C15+C14</f>
        <v>79280.800000000003</v>
      </c>
      <c r="D16" s="26">
        <f t="shared" ref="D16:H16" si="4">D15+D14</f>
        <v>6754.9</v>
      </c>
      <c r="E16" s="17">
        <f t="shared" si="4"/>
        <v>11896.9</v>
      </c>
      <c r="F16" s="17">
        <f t="shared" si="4"/>
        <v>97932.6</v>
      </c>
      <c r="G16" s="17">
        <f t="shared" si="4"/>
        <v>134424.5</v>
      </c>
      <c r="H16" s="17">
        <f t="shared" si="4"/>
        <v>36491.899999999994</v>
      </c>
      <c r="K16" s="19"/>
    </row>
    <row r="17" spans="3:11" x14ac:dyDescent="0.25">
      <c r="H17" s="27"/>
      <c r="J17" s="18"/>
      <c r="K17" s="19"/>
    </row>
    <row r="18" spans="3:11" x14ac:dyDescent="0.25">
      <c r="H18" s="27">
        <f>H16+E16</f>
        <v>48388.799999999996</v>
      </c>
      <c r="I18" s="18"/>
    </row>
    <row r="19" spans="3:11" x14ac:dyDescent="0.25">
      <c r="H19" s="28">
        <v>48388.800000000003</v>
      </c>
      <c r="J19" s="13"/>
    </row>
    <row r="20" spans="3:11" x14ac:dyDescent="0.25">
      <c r="H20" s="27">
        <f>H18-H19</f>
        <v>0</v>
      </c>
      <c r="I20" s="13"/>
    </row>
    <row r="21" spans="3:11" x14ac:dyDescent="0.25">
      <c r="H21" s="27"/>
    </row>
    <row r="22" spans="3:11" x14ac:dyDescent="0.25">
      <c r="C22" s="13"/>
      <c r="D22" s="13"/>
      <c r="E22" s="13"/>
      <c r="F22" s="13"/>
      <c r="G22" s="13"/>
      <c r="H22" s="13"/>
    </row>
  </sheetData>
  <mergeCells count="2">
    <mergeCell ref="A1:H1"/>
    <mergeCell ref="A2:H2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25</vt:lpstr>
      <vt:lpstr>26</vt:lpstr>
      <vt:lpstr>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2024-11-13T04:09:59Z</dcterms:modified>
</cp:coreProperties>
</file>